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8760" tabRatio="289"/>
  </bookViews>
  <sheets>
    <sheet name="项目详细信息" sheetId="4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<sst xmlns="http://schemas.openxmlformats.org/spreadsheetml/2006/main" count="79" uniqueCount="69">
  <si>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三、项目详细信息</t>
  </si>
  <si>
    <t>项目1</t>
  </si>
  <si>
    <t>项目名称</t>
  </si>
  <si>
    <t>内江市高桥水厂城乡供水智慧水务提升改造建设项目</t>
  </si>
  <si>
    <r>
      <rPr>
        <sz val="11"/>
        <rFont val="宋体"/>
        <charset val="134"/>
        <scheme val="minor"/>
      </rPr>
      <t>项目类型</t>
    </r>
    <r>
      <rPr>
        <b/>
        <sz val="11"/>
        <rFont val="宋体"/>
        <charset val="134"/>
        <scheme val="minor"/>
      </rPr>
      <t>）</t>
    </r>
  </si>
  <si>
    <t>农林水利</t>
  </si>
  <si>
    <t>本只专项债券中用于该项目的金额</t>
  </si>
  <si>
    <t>项目简要描述</t>
  </si>
  <si>
    <t>本项目是农林水利项目，项目计划投资10,311.00万元。项目覆盖高桥街道及胜利街道桑园社区、前进社区、生产社区等17个社区，5837户居民的日常用水需求，实现日供水量6500立方米。
①供水管网改造193060米及高桥镇4732户用户接收改造，同步配套老旧管网维护设备维护工程，全面解决老旧管网输水隐患。
②更换400个智能水表，安装200个智能闸阀，实现用水计量与管网调控智能化；
③搭建1项智能水务系统，部署2套智能增压加氯设备，以提升供水效率与水质保障能力；
④安装2套水厂区域远程监控及警示系统，强化厂区安全管理；
⑤配置专业抢险设备，保障突发供水问题快速处置；同步推进其他相关零星工程，确保项目功能完整落地。</t>
  </si>
  <si>
    <t>项目建设期</t>
  </si>
  <si>
    <t>2026 年3月至  2028 年2月</t>
  </si>
  <si>
    <t>项目运营期</t>
  </si>
  <si>
    <t>2028 年3月至  2057 年2月</t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</si>
  <si>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</si>
  <si>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</si>
  <si>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</si>
  <si>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</si>
  <si>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</si>
  <si>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</si>
  <si>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</si>
  <si>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</si>
  <si>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</si>
  <si>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</si>
  <si>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</si>
  <si>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</si>
  <si>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</si>
  <si>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</si>
  <si>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债券存续期内项目总收益</t>
  </si>
  <si>
    <t>债券存续期内项目分年收益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</si>
  <si>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</si>
  <si>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</si>
  <si>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</si>
  <si>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</si>
  <si>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</si>
  <si>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</si>
  <si>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</si>
  <si>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</si>
  <si>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</si>
  <si>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</si>
  <si>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</si>
  <si>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</si>
  <si>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</si>
  <si>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</si>
  <si>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</si>
  <si>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</si>
  <si>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</si>
  <si>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</si>
  <si>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</si>
  <si>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</si>
  <si>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</si>
  <si>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</si>
  <si>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</si>
  <si>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</si>
  <si>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</si>
  <si>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2056年</t>
  </si>
  <si>
    <t>2057年</t>
  </si>
  <si>
    <t>2058年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</si>
  <si>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</si>
  <si>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</si>
  <si>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</si>
  <si>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</si>
  <si>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</si>
  <si>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</si>
  <si>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</si>
  <si>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</si>
  <si>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</si>
  <si>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</si>
  <si>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本项目收益来源主要为建成后的民生活用水收入、开户及安装智能水表收入，共计18819.38万元。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</si>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</sst>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56" applyFont="1"/>
    <xf numFmtId="0" fontId="2" fillId="0" borderId="0" xfId="52" applyFont="1">
      <alignment vertical="center"/>
    </xf>
    <xf numFmtId="0" fontId="3" fillId="0" borderId="1" xfId="52" applyFont="1" applyBorder="1" applyAlignment="1">
      <alignment horizontal="left" vertical="center"/>
    </xf>
    <xf numFmtId="0" fontId="3" fillId="0" borderId="1" xfId="52" applyFont="1" applyBorder="1" applyAlignment="1">
      <alignment horizontal="center" vertical="center"/>
    </xf>
    <xf numFmtId="0" fontId="3" fillId="2" borderId="2" xfId="52" applyFont="1" applyFill="1" applyBorder="1" applyAlignment="1">
      <alignment horizontal="left" vertical="center"/>
    </xf>
    <xf numFmtId="0" fontId="3" fillId="2" borderId="3" xfId="52" applyFont="1" applyFill="1" applyBorder="1" applyAlignment="1">
      <alignment horizontal="left" vertical="center"/>
    </xf>
    <xf numFmtId="0" fontId="3" fillId="2" borderId="4" xfId="52" applyFont="1" applyFill="1" applyBorder="1" applyAlignment="1">
      <alignment horizontal="left" vertical="center"/>
    </xf>
    <xf numFmtId="0" fontId="3" fillId="2" borderId="2" xfId="52" applyFont="1" applyFill="1" applyBorder="1" applyAlignment="1">
      <alignment horizontal="center" vertical="center"/>
    </xf>
    <xf numFmtId="0" fontId="3" fillId="2" borderId="3" xfId="52" applyFont="1" applyFill="1" applyBorder="1" applyAlignment="1">
      <alignment horizontal="center" vertical="center"/>
    </xf>
    <xf numFmtId="0" fontId="3" fillId="2" borderId="4" xfId="52" applyFont="1" applyFill="1" applyBorder="1" applyAlignment="1">
      <alignment horizontal="center" vertical="center"/>
    </xf>
    <xf numFmtId="176" fontId="3" fillId="2" borderId="2" xfId="52" applyNumberFormat="1" applyFont="1" applyFill="1" applyBorder="1" applyAlignment="1">
      <alignment horizontal="center" vertical="center"/>
    </xf>
    <xf numFmtId="176" fontId="3" fillId="2" borderId="3" xfId="52" applyNumberFormat="1" applyFont="1" applyFill="1" applyBorder="1" applyAlignment="1">
      <alignment horizontal="center" vertical="center"/>
    </xf>
    <xf numFmtId="176" fontId="3" fillId="2" borderId="4" xfId="52" applyNumberFormat="1" applyFont="1" applyFill="1" applyBorder="1" applyAlignment="1">
      <alignment horizontal="center" vertical="center"/>
    </xf>
    <xf numFmtId="0" fontId="3" fillId="0" borderId="2" xfId="52" applyFont="1" applyBorder="1" applyAlignment="1">
      <alignment horizontal="left" vertical="center"/>
    </xf>
    <xf numFmtId="0" fontId="3" fillId="0" borderId="3" xfId="52" applyFont="1" applyBorder="1" applyAlignment="1">
      <alignment horizontal="left" vertical="center"/>
    </xf>
    <xf numFmtId="0" fontId="3" fillId="0" borderId="4" xfId="52" applyFont="1" applyBorder="1" applyAlignment="1">
      <alignment horizontal="left" vertical="center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left" vertical="center" wrapText="1"/>
    </xf>
    <xf numFmtId="0" fontId="3" fillId="0" borderId="4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3" xfId="52" applyFont="1" applyBorder="1" applyAlignment="1">
      <alignment horizontal="center" vertical="center"/>
    </xf>
    <xf numFmtId="0" fontId="3" fillId="0" borderId="4" xfId="52" applyFont="1" applyBorder="1" applyAlignment="1">
      <alignment horizontal="center" vertical="center"/>
    </xf>
    <xf numFmtId="176" fontId="3" fillId="0" borderId="1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 vertical="center"/>
    </xf>
    <xf numFmtId="176" fontId="3" fillId="0" borderId="2" xfId="52" applyNumberFormat="1" applyFont="1" applyBorder="1" applyAlignment="1">
      <alignment horizontal="center" vertical="center"/>
    </xf>
    <xf numFmtId="176" fontId="3" fillId="0" borderId="3" xfId="52" applyNumberFormat="1" applyFont="1" applyBorder="1" applyAlignment="1">
      <alignment horizontal="center" vertical="center"/>
    </xf>
    <xf numFmtId="176" fontId="3" fillId="0" borderId="4" xfId="52" applyNumberFormat="1" applyFont="1" applyBorder="1" applyAlignment="1">
      <alignment horizontal="center" vertical="center"/>
    </xf>
    <xf numFmtId="0" fontId="3" fillId="0" borderId="5" xfId="52" applyFont="1" applyBorder="1" applyAlignment="1">
      <alignment horizontal="center" vertical="center"/>
    </xf>
    <xf numFmtId="0" fontId="3" fillId="0" borderId="6" xfId="52" applyFont="1" applyBorder="1" applyAlignment="1">
      <alignment horizontal="center" vertical="center"/>
    </xf>
    <xf numFmtId="0" fontId="3" fillId="0" borderId="7" xfId="52" applyFont="1" applyBorder="1" applyAlignment="1">
      <alignment horizontal="center" vertical="center"/>
    </xf>
    <xf numFmtId="176" fontId="3" fillId="0" borderId="1" xfId="52" applyNumberFormat="1" applyFont="1" applyBorder="1">
      <alignment vertical="center"/>
    </xf>
    <xf numFmtId="0" fontId="3" fillId="0" borderId="8" xfId="52" applyFont="1" applyBorder="1" applyAlignment="1">
      <alignment horizontal="center" vertical="center"/>
    </xf>
    <xf numFmtId="0" fontId="3" fillId="0" borderId="9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3" fillId="0" borderId="3" xfId="52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9" xfId="52" applyFont="1" applyBorder="1" applyAlignment="1">
      <alignment horizontal="left" vertical="center" wrapText="1"/>
    </xf>
    <xf numFmtId="0" fontId="2" fillId="0" borderId="0" xfId="52" applyFont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3" xfId="52"/>
    <cellStyle name="常规 2 3" xfId="53"/>
    <cellStyle name="常规 2 4" xfId="54"/>
    <cellStyle name="常规 2 5" xfId="55"/>
    <cellStyle name="常规 2 5 2" xfId="56"/>
    <cellStyle name="常规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39"/>
  <sheetViews>
    <sheetView tabSelected="1" workbookViewId="0">
      <selection activeCell="I15" sqref="I15"/>
    </sheetView>
  </sheetViews>
  <sheetFormatPr defaultColWidth="9" defaultRowHeight="15.6"/>
  <cols>
    <col min="1" max="3" width="12.6666666666667" style="1" customWidth="1"/>
    <col min="4" max="4" width="17.4444444444444" style="1" customWidth="1"/>
    <col min="5" max="13" width="12.6666666666667" style="1" customWidth="1"/>
    <col min="14" max="14" width="9" style="1"/>
    <col min="15" max="15" width="10.5555555555556" style="1"/>
    <col min="16" max="16384" width="9" style="1"/>
  </cols>
  <sheetData>
    <row r="1" ht="21" customHeight="1"/>
    <row r="2" ht="21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</row>
    <row r="5" ht="21" customHeight="1" spans="1:13">
      <c r="A5" s="5" t="s">
        <v>4</v>
      </c>
      <c r="B5" s="6"/>
      <c r="C5" s="7"/>
      <c r="D5" s="8" t="s">
        <v>5</v>
      </c>
      <c r="E5" s="9"/>
      <c r="F5" s="9"/>
      <c r="G5" s="9"/>
      <c r="H5" s="9"/>
      <c r="I5" s="9"/>
      <c r="J5" s="9"/>
      <c r="K5" s="9"/>
      <c r="L5" s="9"/>
      <c r="M5" s="10"/>
    </row>
    <row r="6" ht="21" customHeight="1" spans="1:13">
      <c r="A6" s="5" t="s">
        <v>6</v>
      </c>
      <c r="B6" s="6"/>
      <c r="C6" s="7"/>
      <c r="D6" s="11">
        <v>0.4</v>
      </c>
      <c r="E6" s="12"/>
      <c r="F6" s="12"/>
      <c r="G6" s="12"/>
      <c r="H6" s="12"/>
      <c r="I6" s="12"/>
      <c r="J6" s="12"/>
      <c r="K6" s="12"/>
      <c r="L6" s="12"/>
      <c r="M6" s="13"/>
    </row>
    <row r="7" ht="117" customHeight="1" spans="1:13">
      <c r="A7" s="14" t="s">
        <v>7</v>
      </c>
      <c r="B7" s="15"/>
      <c r="C7" s="16"/>
      <c r="D7" s="17" t="s">
        <v>8</v>
      </c>
      <c r="E7" s="18"/>
      <c r="F7" s="18"/>
      <c r="G7" s="18"/>
      <c r="H7" s="18"/>
      <c r="I7" s="18"/>
      <c r="J7" s="18"/>
      <c r="K7" s="18"/>
      <c r="L7" s="18"/>
      <c r="M7" s="19"/>
    </row>
    <row r="8" ht="21" customHeight="1" spans="1:13">
      <c r="A8" s="14" t="s">
        <v>9</v>
      </c>
      <c r="B8" s="15"/>
      <c r="C8" s="16"/>
      <c r="D8" s="20" t="s">
        <v>10</v>
      </c>
      <c r="E8" s="21"/>
      <c r="F8" s="21"/>
      <c r="G8" s="21"/>
      <c r="H8" s="21"/>
      <c r="I8" s="21"/>
      <c r="J8" s="21"/>
      <c r="K8" s="21"/>
      <c r="L8" s="21"/>
      <c r="M8" s="22"/>
    </row>
    <row r="9" ht="21" customHeight="1" spans="1:13">
      <c r="A9" s="14" t="s">
        <v>11</v>
      </c>
      <c r="B9" s="15"/>
      <c r="C9" s="16"/>
      <c r="D9" s="20" t="s">
        <v>12</v>
      </c>
      <c r="E9" s="21"/>
      <c r="F9" s="21"/>
      <c r="G9" s="21"/>
      <c r="H9" s="21"/>
      <c r="I9" s="21"/>
      <c r="J9" s="21"/>
      <c r="K9" s="21"/>
      <c r="L9" s="21"/>
      <c r="M9" s="22"/>
    </row>
    <row r="10" ht="21" customHeight="1" spans="1:13">
      <c r="A10" s="3" t="s">
        <v>13</v>
      </c>
      <c r="B10" s="3"/>
      <c r="C10" s="3"/>
      <c r="D10" s="23">
        <v>1.0311</v>
      </c>
      <c r="E10" s="23"/>
      <c r="F10" s="23"/>
      <c r="G10" s="23"/>
      <c r="H10" s="23"/>
      <c r="I10" s="23"/>
      <c r="J10" s="23"/>
      <c r="K10" s="23"/>
      <c r="L10" s="23"/>
      <c r="M10" s="23"/>
    </row>
    <row r="11" ht="21" customHeight="1" spans="1:13">
      <c r="A11" s="24" t="s">
        <v>14</v>
      </c>
      <c r="B11" s="21"/>
      <c r="C11" s="22"/>
      <c r="D11" s="25">
        <v>0.3311</v>
      </c>
      <c r="E11" s="26"/>
      <c r="F11" s="26"/>
      <c r="G11" s="26"/>
      <c r="H11" s="26"/>
      <c r="I11" s="26"/>
      <c r="J11" s="26"/>
      <c r="K11" s="26"/>
      <c r="L11" s="26"/>
      <c r="M11" s="27"/>
    </row>
    <row r="12" ht="21" customHeight="1" spans="1:13">
      <c r="A12" s="4" t="s">
        <v>15</v>
      </c>
      <c r="B12" s="4"/>
      <c r="C12" s="4"/>
      <c r="D12" s="25">
        <v>0.7</v>
      </c>
      <c r="E12" s="26"/>
      <c r="F12" s="26"/>
      <c r="G12" s="26"/>
      <c r="H12" s="26"/>
      <c r="I12" s="26"/>
      <c r="J12" s="26"/>
      <c r="K12" s="26"/>
      <c r="L12" s="26"/>
      <c r="M12" s="27"/>
    </row>
    <row r="13" ht="21" customHeight="1" spans="1:13">
      <c r="A13" s="4" t="s">
        <v>16</v>
      </c>
      <c r="B13" s="4"/>
      <c r="C13" s="4"/>
      <c r="D13" s="25">
        <v>0</v>
      </c>
      <c r="E13" s="26"/>
      <c r="F13" s="26"/>
      <c r="G13" s="26"/>
      <c r="H13" s="26"/>
      <c r="I13" s="26"/>
      <c r="J13" s="26"/>
      <c r="K13" s="26"/>
      <c r="L13" s="26"/>
      <c r="M13" s="27"/>
    </row>
    <row r="14" ht="21" customHeight="1" spans="1:13">
      <c r="A14" s="24" t="s">
        <v>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ht="21" customHeight="1" spans="1:13">
      <c r="A15" s="28"/>
      <c r="B15" s="29"/>
      <c r="C15" s="30"/>
      <c r="D15" s="4" t="s">
        <v>18</v>
      </c>
      <c r="E15" s="4" t="s">
        <v>19</v>
      </c>
      <c r="F15" s="4" t="s">
        <v>20</v>
      </c>
      <c r="G15" s="4" t="s">
        <v>21</v>
      </c>
      <c r="H15" s="4" t="s">
        <v>22</v>
      </c>
      <c r="I15" s="4" t="s">
        <v>23</v>
      </c>
      <c r="J15" s="4" t="s">
        <v>24</v>
      </c>
      <c r="K15" s="4" t="s">
        <v>25</v>
      </c>
      <c r="L15" s="4" t="s">
        <v>26</v>
      </c>
      <c r="M15" s="4"/>
    </row>
    <row r="16" ht="21" customHeight="1" spans="1:13">
      <c r="A16" s="24" t="s">
        <v>15</v>
      </c>
      <c r="B16" s="21"/>
      <c r="C16" s="22"/>
      <c r="D16" s="31"/>
      <c r="E16" s="31"/>
      <c r="F16" s="31"/>
      <c r="G16" s="31"/>
      <c r="H16" s="31">
        <v>0.4</v>
      </c>
      <c r="I16" s="31">
        <v>0.3</v>
      </c>
      <c r="J16" s="31"/>
      <c r="K16" s="31"/>
      <c r="L16" s="25"/>
      <c r="M16" s="27"/>
    </row>
    <row r="17" ht="21" customHeight="1" spans="1:13">
      <c r="A17" s="24" t="s">
        <v>16</v>
      </c>
      <c r="B17" s="21"/>
      <c r="C17" s="22"/>
      <c r="D17" s="31"/>
      <c r="E17" s="31"/>
      <c r="F17" s="31"/>
      <c r="G17" s="31"/>
      <c r="H17" s="31"/>
      <c r="I17" s="31"/>
      <c r="J17" s="31"/>
      <c r="K17" s="31"/>
      <c r="L17" s="25"/>
      <c r="M17" s="27"/>
    </row>
    <row r="18" ht="21" customHeight="1" spans="1:13">
      <c r="A18" s="32"/>
      <c r="B18" s="33"/>
      <c r="C18" s="34"/>
      <c r="D18" s="35"/>
      <c r="E18" s="21"/>
      <c r="F18" s="21"/>
      <c r="G18" s="21"/>
      <c r="H18" s="21"/>
      <c r="I18" s="21"/>
      <c r="J18" s="21"/>
      <c r="K18" s="21"/>
      <c r="L18" s="21"/>
      <c r="M18" s="22"/>
    </row>
    <row r="19" spans="1:13">
      <c r="A19" s="3" t="s">
        <v>27</v>
      </c>
      <c r="B19" s="3"/>
      <c r="C19" s="3"/>
      <c r="D19" s="25">
        <v>1.384402</v>
      </c>
      <c r="E19" s="26"/>
      <c r="F19" s="26"/>
      <c r="G19" s="26"/>
      <c r="H19" s="26"/>
      <c r="I19" s="26"/>
      <c r="J19" s="26"/>
      <c r="K19" s="26"/>
      <c r="L19" s="26"/>
      <c r="M19" s="27"/>
    </row>
    <row r="20" ht="21" customHeight="1" spans="1:13">
      <c r="A20" s="24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</row>
    <row r="21" ht="21" customHeight="1" spans="1:13">
      <c r="A21" s="4" t="s">
        <v>19</v>
      </c>
      <c r="B21" s="23"/>
      <c r="C21" s="4" t="s">
        <v>20</v>
      </c>
      <c r="D21" s="23"/>
      <c r="E21" s="4" t="s">
        <v>21</v>
      </c>
      <c r="F21" s="23"/>
      <c r="G21" s="4" t="s">
        <v>22</v>
      </c>
      <c r="H21" s="23"/>
      <c r="I21" s="4" t="s">
        <v>23</v>
      </c>
      <c r="J21" s="23"/>
      <c r="K21" s="4" t="s">
        <v>24</v>
      </c>
      <c r="L21" s="25">
        <v>0.05051</v>
      </c>
      <c r="M21" s="27"/>
    </row>
    <row r="22" ht="21" customHeight="1" spans="1:13">
      <c r="A22" s="4" t="s">
        <v>25</v>
      </c>
      <c r="B22" s="23">
        <v>0.04262</v>
      </c>
      <c r="C22" s="4" t="s">
        <v>29</v>
      </c>
      <c r="D22" s="23">
        <v>0.04778</v>
      </c>
      <c r="E22" s="4" t="s">
        <v>30</v>
      </c>
      <c r="F22" s="23">
        <v>0.050257</v>
      </c>
      <c r="G22" s="4" t="s">
        <v>31</v>
      </c>
      <c r="H22" s="23">
        <v>0.050257</v>
      </c>
      <c r="I22" s="4" t="s">
        <v>32</v>
      </c>
      <c r="J22" s="23">
        <v>0.050257</v>
      </c>
      <c r="K22" s="4" t="s">
        <v>33</v>
      </c>
      <c r="L22" s="25">
        <v>0.05015</v>
      </c>
      <c r="M22" s="27"/>
    </row>
    <row r="23" ht="21" customHeight="1" spans="1:13">
      <c r="A23" s="4" t="s">
        <v>34</v>
      </c>
      <c r="B23" s="23">
        <v>0.05015</v>
      </c>
      <c r="C23" s="4" t="s">
        <v>35</v>
      </c>
      <c r="D23" s="23">
        <v>0.05015</v>
      </c>
      <c r="E23" s="4" t="s">
        <v>36</v>
      </c>
      <c r="F23" s="23">
        <v>0.05004</v>
      </c>
      <c r="G23" s="4" t="s">
        <v>37</v>
      </c>
      <c r="H23" s="23">
        <v>0.05004</v>
      </c>
      <c r="I23" s="4" t="s">
        <v>38</v>
      </c>
      <c r="J23" s="23">
        <v>0.05004</v>
      </c>
      <c r="K23" s="4" t="s">
        <v>39</v>
      </c>
      <c r="L23" s="25">
        <v>0.049927</v>
      </c>
      <c r="M23" s="27"/>
    </row>
    <row r="24" ht="21" customHeight="1" spans="1:13">
      <c r="A24" s="4" t="s">
        <v>40</v>
      </c>
      <c r="B24" s="23">
        <v>0.049927</v>
      </c>
      <c r="C24" s="4" t="s">
        <v>41</v>
      </c>
      <c r="D24" s="23">
        <v>0.04981</v>
      </c>
      <c r="E24" s="4" t="s">
        <v>42</v>
      </c>
      <c r="F24" s="23">
        <v>0.04981</v>
      </c>
      <c r="G24" s="4" t="s">
        <v>43</v>
      </c>
      <c r="H24" s="23">
        <v>0.04981</v>
      </c>
      <c r="I24" s="4" t="s">
        <v>44</v>
      </c>
      <c r="J24" s="23">
        <v>0.045881</v>
      </c>
      <c r="K24" s="4" t="s">
        <v>45</v>
      </c>
      <c r="L24" s="25">
        <v>0.045595</v>
      </c>
      <c r="M24" s="27"/>
    </row>
    <row r="25" ht="21" customHeight="1" spans="1:13">
      <c r="A25" s="4" t="s">
        <v>46</v>
      </c>
      <c r="B25" s="23">
        <v>0.045595</v>
      </c>
      <c r="C25" s="4" t="s">
        <v>47</v>
      </c>
      <c r="D25" s="23">
        <v>0.045595</v>
      </c>
      <c r="E25" s="4" t="s">
        <v>48</v>
      </c>
      <c r="F25" s="23">
        <v>0.045472</v>
      </c>
      <c r="G25" s="4" t="s">
        <v>49</v>
      </c>
      <c r="H25" s="23">
        <v>0.045472</v>
      </c>
      <c r="I25" s="4" t="s">
        <v>50</v>
      </c>
      <c r="J25" s="23">
        <v>0.045472</v>
      </c>
      <c r="K25" s="4" t="s">
        <v>51</v>
      </c>
      <c r="L25" s="25">
        <v>0.045344</v>
      </c>
      <c r="M25" s="27"/>
    </row>
    <row r="26" ht="21" customHeight="1" spans="1:13">
      <c r="A26" s="4" t="s">
        <v>52</v>
      </c>
      <c r="B26" s="23">
        <v>0.045344</v>
      </c>
      <c r="C26" s="4" t="s">
        <v>53</v>
      </c>
      <c r="D26" s="23">
        <v>0.045344</v>
      </c>
      <c r="E26" s="4" t="s">
        <v>53</v>
      </c>
      <c r="F26" s="23">
        <v>0.045243</v>
      </c>
      <c r="G26" s="4" t="s">
        <v>54</v>
      </c>
      <c r="H26" s="23">
        <v>0.042413</v>
      </c>
      <c r="I26" s="4" t="s">
        <v>55</v>
      </c>
      <c r="J26" s="23"/>
      <c r="K26" s="4" t="s">
        <v>56</v>
      </c>
      <c r="L26" s="25"/>
      <c r="M26" s="27"/>
    </row>
    <row r="27" ht="21" customHeight="1" spans="1:13">
      <c r="A27" s="36"/>
      <c r="B27" s="37"/>
      <c r="C27" s="37"/>
      <c r="D27" s="37"/>
      <c r="E27" s="37"/>
      <c r="F27" s="38" t="s">
        <v>57</v>
      </c>
      <c r="G27" s="38"/>
      <c r="H27" s="38"/>
      <c r="I27" s="38"/>
      <c r="J27" s="38"/>
      <c r="K27" s="39">
        <f>D19/D10</f>
        <v>1.34264571816507</v>
      </c>
      <c r="L27" s="39"/>
      <c r="M27" s="39"/>
    </row>
    <row r="28" ht="21" customHeight="1" spans="1:13">
      <c r="A28" s="38" t="s">
        <v>58</v>
      </c>
      <c r="B28" s="38"/>
      <c r="C28" s="38"/>
      <c r="D28" s="40">
        <v>1.288</v>
      </c>
      <c r="E28" s="41"/>
      <c r="F28" s="38" t="s">
        <v>59</v>
      </c>
      <c r="G28" s="38"/>
      <c r="H28" s="38"/>
      <c r="I28" s="38"/>
      <c r="J28" s="38"/>
      <c r="K28" s="39">
        <f>D19/D28</f>
        <v>1.07484627329193</v>
      </c>
      <c r="L28" s="39"/>
      <c r="M28" s="39"/>
    </row>
    <row r="29" ht="21" customHeight="1" spans="1:13">
      <c r="A29" s="38" t="s">
        <v>60</v>
      </c>
      <c r="B29" s="38"/>
      <c r="C29" s="38"/>
      <c r="D29" s="40">
        <v>0.7</v>
      </c>
      <c r="E29" s="41"/>
      <c r="F29" s="38" t="s">
        <v>61</v>
      </c>
      <c r="G29" s="38"/>
      <c r="H29" s="38"/>
      <c r="I29" s="38"/>
      <c r="J29" s="38"/>
      <c r="K29" s="39">
        <f>D19/D29</f>
        <v>1.97771714285714</v>
      </c>
      <c r="L29" s="39"/>
      <c r="M29" s="39"/>
    </row>
    <row r="30" ht="21" customHeight="1" spans="1:13">
      <c r="A30" s="38" t="s">
        <v>62</v>
      </c>
      <c r="B30" s="38"/>
      <c r="C30" s="38"/>
      <c r="D30" s="40">
        <v>1.288</v>
      </c>
      <c r="E30" s="41"/>
      <c r="F30" s="38" t="s">
        <v>63</v>
      </c>
      <c r="G30" s="38"/>
      <c r="H30" s="38"/>
      <c r="I30" s="38"/>
      <c r="J30" s="38"/>
      <c r="K30" s="39">
        <f>D19/D30</f>
        <v>1.07484627329193</v>
      </c>
      <c r="L30" s="39"/>
      <c r="M30" s="39"/>
    </row>
    <row r="31" ht="21" customHeight="1" spans="1:13">
      <c r="A31" s="38" t="s">
        <v>64</v>
      </c>
      <c r="B31" s="38"/>
      <c r="C31" s="38"/>
      <c r="D31" s="40">
        <v>0.7</v>
      </c>
      <c r="E31" s="41"/>
      <c r="F31" s="38" t="s">
        <v>65</v>
      </c>
      <c r="G31" s="38"/>
      <c r="H31" s="38"/>
      <c r="I31" s="38"/>
      <c r="J31" s="38"/>
      <c r="K31" s="39">
        <f>D19/D31</f>
        <v>1.97771714285714</v>
      </c>
      <c r="L31" s="39"/>
      <c r="M31" s="39"/>
    </row>
    <row r="32" ht="72.45" customHeight="1" spans="1:13">
      <c r="A32" s="3" t="s">
        <v>66</v>
      </c>
      <c r="B32" s="3"/>
      <c r="C32" s="17" t="s">
        <v>67</v>
      </c>
      <c r="D32" s="15"/>
      <c r="E32" s="15"/>
      <c r="F32" s="15"/>
      <c r="G32" s="15"/>
      <c r="H32" s="15"/>
      <c r="I32" s="15"/>
      <c r="J32" s="15"/>
      <c r="K32" s="15"/>
      <c r="L32" s="15"/>
      <c r="M32" s="16"/>
    </row>
    <row r="33" ht="57.75" customHeight="1" spans="1:13">
      <c r="A33" s="42" t="s">
        <v>68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1:13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3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3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</row>
  </sheetData>
  <sheetProtection formatCells="0" formatColumns="0" formatRows="0" insertHyperlinks="0" sort="0" autoFilter="0" pivotTables="0"/>
  <protectedRanges>
    <protectedRange sqref="A3" name="区域3"/>
    <protectedRange sqref="D4:M4 D16:M17 D19 L21:M26 D6:M13 D21 D22 F21 F22 J21 J22 D23 F23 J23 B21:B23 B24 D24 J24 F24 J26 H26 F26 B25 B26 J25 H21:H24 H25 F25 D25:E25 D26 E26" name="区域1"/>
    <protectedRange sqref="D28:E31 K27:M31" name="区域1_1"/>
    <protectedRange sqref="C32" name="区域1_2"/>
    <protectedRange sqref="D5:M5" name="区域1_3"/>
  </protectedRanges>
  <mergeCells count="58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  <mergeCell ref="A34:M39"/>
  </mergeCells>
  <dataValidations count="8">
    <dataValidation type="list" allowBlank="1" showInputMessage="1" showErrorMessage="1" sqref="D5:M5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6:M6 D27 D28:E31">
      <formula1>1E-33</formula1>
      <formula2>9.99999999999999E+33</formula2>
    </dataValidation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  <dataValidation type="decimal" operator="between" allowBlank="1" showInputMessage="1" showErrorMessage="1" sqref="D16:M17">
      <formula1>0</formula1>
      <formula2>9.99999999999999E+34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ageMargins left="0.75" right="0.75" top="1" bottom="1" header="0.5" footer="0.5"/>
  <pageSetup paperSize="9" scale="51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我是维尼强心脏。</cp:lastModifiedBy>
  <dcterms:created xsi:type="dcterms:W3CDTF">2006-09-13T11:21:00Z</dcterms:created>
  <dcterms:modified xsi:type="dcterms:W3CDTF">2026-05-09T07:57:09Z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B1408BD6D39845549D698F95213BC4D9_13</vt:lpwstr>
  </property>
  <property fmtid="{D5CDD505-2E9C-101B-9397-08002B2CF9AE}" pid="4" name="CalculationRule">
    <vt:i4>0</vt:i4>
  </property>
</Properties>
</file>